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k.sing\Desktop\Python\Python Datasets\Ancillary\SSFTI\From eoffice 20-21\"/>
    </mc:Choice>
  </mc:AlternateContent>
  <xr:revisionPtr revIDLastSave="0" documentId="13_ncr:1_{8B368F1D-A267-4077-AC9B-0ABB7A03D0BC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TABLE-2" sheetId="1" r:id="rId1"/>
    <sheet name="GRAPH- 2(A) &amp; 2(B)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5" i="2" l="1"/>
  <c r="D46" i="2"/>
  <c r="D47" i="2"/>
  <c r="D48" i="2"/>
  <c r="D49" i="2"/>
  <c r="D50" i="2"/>
  <c r="D51" i="2"/>
  <c r="D52" i="2"/>
  <c r="D53" i="2"/>
  <c r="D54" i="2"/>
  <c r="D55" i="2"/>
  <c r="D56" i="2"/>
  <c r="E45" i="2"/>
  <c r="E46" i="2"/>
  <c r="E47" i="2"/>
  <c r="E48" i="2"/>
  <c r="E49" i="2"/>
  <c r="E50" i="2"/>
  <c r="E51" i="2"/>
  <c r="E52" i="2"/>
  <c r="E53" i="2"/>
  <c r="E54" i="2"/>
  <c r="E55" i="2"/>
  <c r="E56" i="2"/>
  <c r="D57" i="2"/>
  <c r="L10" i="1"/>
  <c r="F46" i="2" s="1"/>
  <c r="L11" i="1"/>
  <c r="F47" i="2" s="1"/>
  <c r="L12" i="1"/>
  <c r="F48" i="2" s="1"/>
  <c r="L13" i="1"/>
  <c r="F49" i="2" s="1"/>
  <c r="L14" i="1"/>
  <c r="F50" i="2" s="1"/>
  <c r="L15" i="1"/>
  <c r="F51" i="2" s="1"/>
  <c r="L16" i="1"/>
  <c r="F52" i="2" s="1"/>
  <c r="L17" i="1"/>
  <c r="F53" i="2" s="1"/>
  <c r="L18" i="1"/>
  <c r="F54" i="2" s="1"/>
  <c r="L19" i="1"/>
  <c r="F55" i="2" s="1"/>
  <c r="L20" i="1"/>
  <c r="F56" i="2" s="1"/>
  <c r="L9" i="1"/>
  <c r="F45" i="2" s="1"/>
  <c r="J21" i="1" l="1"/>
  <c r="E57" i="2" l="1"/>
  <c r="L21" i="1"/>
  <c r="F57" i="2" s="1"/>
  <c r="D44" i="2"/>
  <c r="E44" i="2"/>
  <c r="M10" i="1"/>
  <c r="L46" i="2" s="1"/>
  <c r="M11" i="1"/>
  <c r="L47" i="2" s="1"/>
  <c r="M12" i="1"/>
  <c r="L48" i="2" s="1"/>
  <c r="M13" i="1"/>
  <c r="L49" i="2" s="1"/>
  <c r="M14" i="1"/>
  <c r="L50" i="2" s="1"/>
  <c r="M15" i="1"/>
  <c r="L51" i="2" s="1"/>
  <c r="M16" i="1"/>
  <c r="L52" i="2" s="1"/>
  <c r="M17" i="1"/>
  <c r="L53" i="2" s="1"/>
  <c r="M18" i="1"/>
  <c r="L54" i="2" s="1"/>
  <c r="M19" i="1"/>
  <c r="L55" i="2" s="1"/>
  <c r="M20" i="1"/>
  <c r="L56" i="2" s="1"/>
  <c r="M9" i="1"/>
  <c r="L45" i="2" s="1"/>
  <c r="K21" i="1"/>
  <c r="K57" i="2" s="1"/>
  <c r="I21" i="1"/>
  <c r="J57" i="2" s="1"/>
  <c r="L44" i="2"/>
  <c r="K56" i="2"/>
  <c r="K55" i="2"/>
  <c r="K54" i="2"/>
  <c r="K53" i="2"/>
  <c r="K52" i="2"/>
  <c r="K51" i="2"/>
  <c r="K50" i="2"/>
  <c r="K49" i="2"/>
  <c r="K48" i="2"/>
  <c r="K47" i="2"/>
  <c r="K46" i="2"/>
  <c r="K45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F44" i="2"/>
  <c r="M21" i="1" l="1"/>
  <c r="L57" i="2" s="1"/>
</calcChain>
</file>

<file path=xl/sharedStrings.xml><?xml version="1.0" encoding="utf-8"?>
<sst xmlns="http://schemas.openxmlformats.org/spreadsheetml/2006/main" count="68" uniqueCount="31">
  <si>
    <t>Total Imports</t>
  </si>
  <si>
    <t xml:space="preserve">Balance of Trade 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</si>
  <si>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</si>
  <si>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</si>
  <si>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</si>
  <si>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</si>
  <si>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</si>
  <si>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</si>
  <si>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</si>
  <si>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</si>
  <si>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</si>
  <si>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</si>
  <si>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</si>
  <si>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 xml:space="preserve">MARCH </t>
  </si>
  <si>
    <t xml:space="preserve">TOTAL </t>
  </si>
  <si>
    <t>TABLE NO. 2</t>
  </si>
  <si>
    <t>Total Export incl. Re-export</t>
  </si>
  <si>
    <t>Months</t>
  </si>
  <si>
    <t>(Values in Rs. Crore)</t>
  </si>
  <si>
    <t>TABLE NO. 2A</t>
  </si>
  <si>
    <t>TABLE NO. 2B</t>
  </si>
  <si>
    <t>2019-20</t>
  </si>
  <si>
    <t>MONTH-WISE BALANCE OF FOREIGN TRADE IN MERCHANDISE DURING 2019-20</t>
  </si>
  <si>
    <t>2020-21</t>
  </si>
  <si>
    <t>MONTH-WISE BALANCE OF FOREIGN TRADE IN MERCHANDISE DURING 2020-21</t>
  </si>
  <si>
    <t xml:space="preserve">MONTH-WISE BALANCE OF TRADE IN MERCHANDISE DURING </t>
  </si>
  <si>
    <t>THE YEAR 2019-20 &amp; 2020-21</t>
  </si>
  <si>
    <t>MONTHS</t>
  </si>
  <si>
    <t>TOTAL EXPORT Incl. RE-EXPORT</t>
  </si>
  <si>
    <t>TOTAL IMPORT</t>
  </si>
  <si>
    <t>BALANCE OF 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</si>
</sst>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2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u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C000"/>
      <name val="Calibri"/>
      <family val="2"/>
      <scheme val="minor"/>
    </font>
    <font>
      <sz val="10"/>
      <color rgb="FFFFC00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2060"/>
      <name val="Cambria"/>
      <family val="1"/>
      <scheme val="maj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rgb="FFFFC000"/>
      <name val="Calibri"/>
      <family val="2"/>
      <scheme val="minor"/>
    </font>
    <font>
      <b/>
      <sz val="10"/>
      <color rgb="FF002060"/>
      <name val="Cambria"/>
      <family val="1"/>
      <scheme val="maj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6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1" fontId="5" fillId="0" borderId="0" xfId="0" applyNumberFormat="1" applyFont="1" applyBorder="1"/>
    <xf numFmtId="0" fontId="3" fillId="0" borderId="0" xfId="0" applyFont="1" applyAlignment="1">
      <alignment horizontal="left" indent="1"/>
    </xf>
    <xf numFmtId="0" fontId="6" fillId="2" borderId="0" xfId="0" applyFont="1" applyFill="1" applyBorder="1"/>
    <xf numFmtId="165" fontId="5" fillId="0" borderId="0" xfId="1" applyNumberFormat="1" applyFont="1" applyBorder="1"/>
    <xf numFmtId="1" fontId="4" fillId="0" borderId="0" xfId="0" applyNumberFormat="1" applyFont="1"/>
    <xf numFmtId="0" fontId="3" fillId="0" borderId="5" xfId="0" applyFont="1" applyBorder="1"/>
    <xf numFmtId="0" fontId="4" fillId="0" borderId="6" xfId="0" applyFont="1" applyBorder="1"/>
    <xf numFmtId="0" fontId="8" fillId="0" borderId="0" xfId="0" applyFont="1"/>
    <xf numFmtId="0" fontId="7" fillId="0" borderId="0" xfId="0" applyFont="1" applyAlignment="1">
      <alignment horizontal="center"/>
    </xf>
    <xf numFmtId="0" fontId="9" fillId="5" borderId="19" xfId="0" applyFont="1" applyFill="1" applyBorder="1" applyAlignment="1">
      <alignment horizontal="center" vertical="center"/>
    </xf>
    <xf numFmtId="0" fontId="9" fillId="5" borderId="20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1" fontId="13" fillId="0" borderId="14" xfId="1" applyNumberFormat="1" applyFont="1" applyBorder="1"/>
    <xf numFmtId="1" fontId="13" fillId="0" borderId="16" xfId="1" applyNumberFormat="1" applyFont="1" applyBorder="1"/>
    <xf numFmtId="1" fontId="13" fillId="0" borderId="1" xfId="1" applyNumberFormat="1" applyFont="1" applyBorder="1"/>
    <xf numFmtId="1" fontId="13" fillId="0" borderId="15" xfId="1" applyNumberFormat="1" applyFont="1" applyBorder="1"/>
    <xf numFmtId="1" fontId="13" fillId="0" borderId="21" xfId="1" applyNumberFormat="1" applyFont="1" applyBorder="1"/>
    <xf numFmtId="1" fontId="13" fillId="0" borderId="22" xfId="1" applyNumberFormat="1" applyFont="1" applyBorder="1"/>
    <xf numFmtId="0" fontId="14" fillId="6" borderId="7" xfId="0" applyFont="1" applyFill="1" applyBorder="1"/>
    <xf numFmtId="1" fontId="14" fillId="6" borderId="7" xfId="1" applyNumberFormat="1" applyFont="1" applyFill="1" applyBorder="1"/>
    <xf numFmtId="1" fontId="13" fillId="0" borderId="23" xfId="1" applyNumberFormat="1" applyFont="1" applyBorder="1"/>
    <xf numFmtId="1" fontId="13" fillId="0" borderId="24" xfId="1" applyNumberFormat="1" applyFont="1" applyBorder="1"/>
    <xf numFmtId="1" fontId="13" fillId="0" borderId="25" xfId="1" applyNumberFormat="1" applyFont="1" applyBorder="1"/>
    <xf numFmtId="0" fontId="12" fillId="0" borderId="17" xfId="0" applyFont="1" applyBorder="1"/>
    <xf numFmtId="0" fontId="12" fillId="0" borderId="26" xfId="0" applyFont="1" applyBorder="1"/>
    <xf numFmtId="0" fontId="12" fillId="0" borderId="18" xfId="0" applyFont="1" applyBorder="1"/>
    <xf numFmtId="165" fontId="15" fillId="0" borderId="1" xfId="1" applyNumberFormat="1" applyFont="1" applyBorder="1"/>
    <xf numFmtId="0" fontId="13" fillId="0" borderId="0" xfId="0" applyFont="1"/>
    <xf numFmtId="0" fontId="17" fillId="0" borderId="0" xfId="0" applyFont="1" applyAlignment="1">
      <alignment horizontal="center"/>
    </xf>
    <xf numFmtId="165" fontId="15" fillId="0" borderId="1" xfId="1" applyNumberFormat="1" applyFont="1" applyBorder="1" applyAlignment="1">
      <alignment horizontal="center" vertical="center"/>
    </xf>
    <xf numFmtId="0" fontId="16" fillId="7" borderId="27" xfId="0" applyFont="1" applyFill="1" applyBorder="1"/>
    <xf numFmtId="1" fontId="15" fillId="0" borderId="15" xfId="1" applyNumberFormat="1" applyFont="1" applyBorder="1" applyAlignment="1">
      <alignment horizontal="center" vertical="center"/>
    </xf>
    <xf numFmtId="0" fontId="16" fillId="5" borderId="28" xfId="0" applyFont="1" applyFill="1" applyBorder="1" applyAlignment="1">
      <alignment horizontal="center" vertical="center"/>
    </xf>
    <xf numFmtId="0" fontId="16" fillId="5" borderId="29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/>
    </xf>
    <xf numFmtId="0" fontId="16" fillId="5" borderId="30" xfId="0" applyFont="1" applyFill="1" applyBorder="1" applyAlignment="1">
      <alignment horizontal="center" vertical="center"/>
    </xf>
    <xf numFmtId="0" fontId="12" fillId="0" borderId="31" xfId="0" applyFont="1" applyBorder="1"/>
    <xf numFmtId="165" fontId="15" fillId="0" borderId="14" xfId="1" applyNumberFormat="1" applyFont="1" applyBorder="1" applyAlignment="1">
      <alignment horizontal="center" vertical="center"/>
    </xf>
    <xf numFmtId="1" fontId="15" fillId="0" borderId="16" xfId="1" applyNumberFormat="1" applyFont="1" applyBorder="1" applyAlignment="1">
      <alignment horizontal="center" vertical="center"/>
    </xf>
    <xf numFmtId="0" fontId="16" fillId="5" borderId="28" xfId="0" applyFont="1" applyFill="1" applyBorder="1" applyAlignment="1">
      <alignment horizontal="center"/>
    </xf>
    <xf numFmtId="0" fontId="16" fillId="5" borderId="29" xfId="0" applyFont="1" applyFill="1" applyBorder="1" applyAlignment="1">
      <alignment horizontal="center"/>
    </xf>
    <xf numFmtId="0" fontId="16" fillId="5" borderId="30" xfId="0" applyFont="1" applyFill="1" applyBorder="1" applyAlignment="1">
      <alignment horizontal="center"/>
    </xf>
    <xf numFmtId="0" fontId="12" fillId="0" borderId="31" xfId="0" applyFont="1" applyFill="1" applyBorder="1"/>
    <xf numFmtId="165" fontId="15" fillId="0" borderId="14" xfId="1" applyNumberFormat="1" applyFont="1" applyBorder="1"/>
    <xf numFmtId="0" fontId="16" fillId="7" borderId="32" xfId="0" applyFont="1" applyFill="1" applyBorder="1"/>
    <xf numFmtId="165" fontId="15" fillId="0" borderId="21" xfId="1" applyNumberFormat="1" applyFont="1" applyBorder="1"/>
    <xf numFmtId="1" fontId="15" fillId="0" borderId="22" xfId="1" applyNumberFormat="1" applyFont="1" applyBorder="1" applyAlignment="1">
      <alignment horizontal="center" vertical="center"/>
    </xf>
    <xf numFmtId="0" fontId="19" fillId="6" borderId="28" xfId="0" applyFont="1" applyFill="1" applyBorder="1"/>
    <xf numFmtId="165" fontId="19" fillId="6" borderId="29" xfId="1" applyNumberFormat="1" applyFont="1" applyFill="1" applyBorder="1"/>
    <xf numFmtId="1" fontId="19" fillId="6" borderId="30" xfId="1" applyNumberFormat="1" applyFont="1" applyFill="1" applyBorder="1" applyAlignment="1">
      <alignment horizontal="center" vertical="center"/>
    </xf>
    <xf numFmtId="165" fontId="15" fillId="0" borderId="21" xfId="1" applyNumberFormat="1" applyFont="1" applyBorder="1" applyAlignment="1">
      <alignment horizontal="center" vertical="center"/>
    </xf>
    <xf numFmtId="165" fontId="19" fillId="6" borderId="29" xfId="1" applyNumberFormat="1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5" borderId="19" xfId="0" applyFont="1" applyFill="1" applyBorder="1" applyAlignment="1">
      <alignment horizontal="center" vertical="center" wrapText="1"/>
    </xf>
    <xf numFmtId="0" fontId="8" fillId="5" borderId="19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/>
    </xf>
    <xf numFmtId="0" fontId="9" fillId="3" borderId="9" xfId="0" applyFont="1" applyFill="1" applyBorder="1" applyAlignment="1">
      <alignment horizontal="center"/>
    </xf>
    <xf numFmtId="0" fontId="9" fillId="3" borderId="10" xfId="0" applyFont="1" applyFill="1" applyBorder="1" applyAlignment="1">
      <alignment horizontal="center"/>
    </xf>
    <xf numFmtId="0" fontId="9" fillId="3" borderId="11" xfId="0" applyFont="1" applyFill="1" applyBorder="1" applyAlignment="1">
      <alignment horizontal="center"/>
    </xf>
    <xf numFmtId="0" fontId="9" fillId="3" borderId="12" xfId="0" applyFont="1" applyFill="1" applyBorder="1" applyAlignment="1">
      <alignment horizontal="center"/>
    </xf>
    <xf numFmtId="0" fontId="9" fillId="3" borderId="13" xfId="0" applyFont="1" applyFill="1" applyBorder="1" applyAlignment="1">
      <alignment horizontal="center"/>
    </xf>
    <xf numFmtId="0" fontId="9" fillId="5" borderId="19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right"/>
    </xf>
    <xf numFmtId="0" fontId="11" fillId="4" borderId="10" xfId="0" applyFont="1" applyFill="1" applyBorder="1" applyAlignment="1"/>
    <xf numFmtId="0" fontId="12" fillId="3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8" fillId="4" borderId="3" xfId="0" applyFont="1" applyFill="1" applyBorder="1" applyAlignment="1">
      <alignment horizontal="center" vertical="center"/>
    </xf>
    <xf numFmtId="0" fontId="18" fillId="4" borderId="9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 baseline="0">
                <a:latin typeface="Tahoma" panose="020B0604030504040204" pitchFamily="34" charset="0"/>
              </a:defRPr>
            </a:pPr>
            <a:r>
              <a:rPr lang="en-US" sz="1000" b="1" i="0" baseline="0">
                <a:solidFill>
                  <a:sysClr val="windowText" lastClr="000000"/>
                </a:solidFill>
                <a:latin typeface="Tahoma" panose="020B0604030504040204" pitchFamily="34" charset="0"/>
              </a:rPr>
              <a:t>GRAPH - 2(A) : MONTH-WISE  EXPORT,IMPORT &amp;  TRADE BALANCE IN    INDIA'S FOREIGN TRADE  DURING  2019-20( VALUES IN RS. CRORE ) </a:t>
            </a:r>
          </a:p>
        </c:rich>
      </c:tx>
      <c:layout>
        <c:manualLayout>
          <c:xMode val="edge"/>
          <c:yMode val="edge"/>
          <c:x val="0.1027907931261679"/>
          <c:y val="1.599626631178145E-2"/>
        </c:manualLayout>
      </c:layout>
      <c:overlay val="1"/>
      <c:spPr>
        <a:ln>
          <a:solidFill>
            <a:schemeClr val="accent1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0.15750220869600687"/>
          <c:y val="0.1286109873140622"/>
          <c:w val="0.64465076064861571"/>
          <c:h val="0.8503407638614796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'GRAPH- 2(A) &amp; 2(B)'!$D$43:$D$43</c:f>
              <c:strCache>
                <c:ptCount val="1"/>
                <c:pt idx="0">
                  <c:v>TOTAL EXPORT Incl. RE-EXPORT</c:v>
                </c:pt>
              </c:strCache>
            </c:strRef>
          </c:tx>
          <c:invertIfNegative val="0"/>
          <c:cat>
            <c:strRef>
              <c:f>'GRAPH- 2(A) &amp; 2(B)'!$C$45:$C$56</c:f>
              <c:strCache>
                <c:ptCount val="12"/>
                <c:pt idx="0">
                  <c:v>APRIL</c:v>
                </c:pt>
                <c:pt idx="1">
                  <c:v>MAY</c:v>
                </c:pt>
                <c:pt idx="2">
                  <c:v>JUNE</c:v>
                </c:pt>
                <c:pt idx="3">
                  <c:v>JULY</c:v>
                </c:pt>
                <c:pt idx="4">
                  <c:v>AUGUST</c:v>
                </c:pt>
                <c:pt idx="5">
                  <c:v>SEPTEMBER</c:v>
                </c:pt>
                <c:pt idx="6">
                  <c:v>OCTOBER</c:v>
                </c:pt>
                <c:pt idx="7">
                  <c:v>NOVEMBER</c:v>
                </c:pt>
                <c:pt idx="8">
                  <c:v>DECEMBER</c:v>
                </c:pt>
                <c:pt idx="9">
                  <c:v>JANUARY</c:v>
                </c:pt>
                <c:pt idx="10">
                  <c:v>FEBRUARY</c:v>
                </c:pt>
                <c:pt idx="11">
                  <c:v>MARCH </c:v>
                </c:pt>
              </c:strCache>
            </c:strRef>
          </c:cat>
          <c:val>
            <c:numRef>
              <c:f>'GRAPH- 2(A) &amp; 2(B)'!$D$45:$D$56</c:f>
              <c:numCache>
                <c:formatCode>_(* #,##0_);_(* \(#,##0\);_(* "-"??_);_(@_)</c:formatCode>
                <c:ptCount val="12"/>
                <c:pt idx="0">
                  <c:v>180771.52</c:v>
                </c:pt>
                <c:pt idx="1">
                  <c:v>208251.0530243</c:v>
                </c:pt>
                <c:pt idx="2">
                  <c:v>173790.78545319999</c:v>
                </c:pt>
                <c:pt idx="3">
                  <c:v>180509.25511190001</c:v>
                </c:pt>
                <c:pt idx="4">
                  <c:v>184921.23353210001</c:v>
                </c:pt>
                <c:pt idx="5">
                  <c:v>185642.31964979999</c:v>
                </c:pt>
                <c:pt idx="6">
                  <c:v>186358.05927180001</c:v>
                </c:pt>
                <c:pt idx="7">
                  <c:v>184142.2683236</c:v>
                </c:pt>
                <c:pt idx="8">
                  <c:v>192984.47344070001</c:v>
                </c:pt>
                <c:pt idx="9">
                  <c:v>184369.73087629999</c:v>
                </c:pt>
                <c:pt idx="10">
                  <c:v>198328.86311129999</c:v>
                </c:pt>
                <c:pt idx="11">
                  <c:v>159784.61684999999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6E-4F7B-A969-D89853C4F2FD}"/>
            </c:ext>
          </c:extLst>
        </c:ser>
        <c:ser>
          <c:idx val="1"/>
          <c:order val="1"/>
          <c:tx>
            <c:strRef>
              <c:f>'GRAPH- 2(A) &amp; 2(B)'!$E$43:$E$43</c:f>
              <c:strCache>
                <c:ptCount val="1"/>
                <c:pt idx="0">
                  <c:v>TOTAL IMPORT</c:v>
                </c:pt>
              </c:strCache>
            </c:strRef>
          </c:tx>
          <c:invertIfNegative val="0"/>
          <c:cat>
            <c:strRef>
              <c:f>'GRAPH- 2(A) &amp; 2(B)'!$C$45:$C$56</c:f>
              <c:strCache>
                <c:ptCount val="12"/>
                <c:pt idx="0">
                  <c:v>APRIL</c:v>
                </c:pt>
                <c:pt idx="1">
                  <c:v>MAY</c:v>
                </c:pt>
                <c:pt idx="2">
                  <c:v>JUNE</c:v>
                </c:pt>
                <c:pt idx="3">
                  <c:v>JULY</c:v>
                </c:pt>
                <c:pt idx="4">
                  <c:v>AUGUST</c:v>
                </c:pt>
                <c:pt idx="5">
                  <c:v>SEPTEMBER</c:v>
                </c:pt>
                <c:pt idx="6">
                  <c:v>OCTOBER</c:v>
                </c:pt>
                <c:pt idx="7">
                  <c:v>NOVEMBER</c:v>
                </c:pt>
                <c:pt idx="8">
                  <c:v>DECEMBER</c:v>
                </c:pt>
                <c:pt idx="9">
                  <c:v>JANUARY</c:v>
                </c:pt>
                <c:pt idx="10">
                  <c:v>FEBRUARY</c:v>
                </c:pt>
                <c:pt idx="11">
                  <c:v>MARCH </c:v>
                </c:pt>
              </c:strCache>
            </c:strRef>
          </c:cat>
          <c:val>
            <c:numRef>
              <c:f>'GRAPH- 2(A) &amp; 2(B)'!$E$45:$E$56</c:f>
              <c:numCache>
                <c:formatCode>_(* #,##0_);_(* \(#,##0\);_(* "-"??_);_(@_)</c:formatCode>
                <c:ptCount val="12"/>
                <c:pt idx="0">
                  <c:v>294283.70198469999</c:v>
                </c:pt>
                <c:pt idx="1">
                  <c:v>325724.23945579998</c:v>
                </c:pt>
                <c:pt idx="2">
                  <c:v>284925.12969779997</c:v>
                </c:pt>
                <c:pt idx="3">
                  <c:v>278196.4175561</c:v>
                </c:pt>
                <c:pt idx="4">
                  <c:v>283530.40668239997</c:v>
                </c:pt>
                <c:pt idx="5">
                  <c:v>268891.09103230003</c:v>
                </c:pt>
                <c:pt idx="6">
                  <c:v>269852.86113159999</c:v>
                </c:pt>
                <c:pt idx="7">
                  <c:v>275255.1967572</c:v>
                </c:pt>
                <c:pt idx="8">
                  <c:v>281880.86145680002</c:v>
                </c:pt>
                <c:pt idx="9">
                  <c:v>293452.68809080002</c:v>
                </c:pt>
                <c:pt idx="10">
                  <c:v>270973.39226009999</c:v>
                </c:pt>
                <c:pt idx="11">
                  <c:v>233988.47000609999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6E-4F7B-A969-D89853C4F2FD}"/>
            </c:ext>
          </c:extLst>
        </c:ser>
        <c:ser>
          <c:idx val="2"/>
          <c:order val="2"/>
          <c:tx>
            <c:strRef>
              <c:f>'GRAPH- 2(A) &amp; 2(B)'!$F$43:$F$43</c:f>
              <c:strCache>
                <c:ptCount val="1"/>
                <c:pt idx="0">
                  <c:v>BALANCE OF TRADE</c:v>
                </c:pt>
              </c:strCache>
            </c:strRef>
          </c:tx>
          <c:invertIfNegative val="0"/>
          <c:cat>
            <c:strRef>
              <c:f>'GRAPH- 2(A) &amp; 2(B)'!$C$45:$C$56</c:f>
              <c:strCache>
                <c:ptCount val="12"/>
                <c:pt idx="0">
                  <c:v>APRIL</c:v>
                </c:pt>
                <c:pt idx="1">
                  <c:v>MAY</c:v>
                </c:pt>
                <c:pt idx="2">
                  <c:v>JUNE</c:v>
                </c:pt>
                <c:pt idx="3">
                  <c:v>JULY</c:v>
                </c:pt>
                <c:pt idx="4">
                  <c:v>AUGUST</c:v>
                </c:pt>
                <c:pt idx="5">
                  <c:v>SEPTEMBER</c:v>
                </c:pt>
                <c:pt idx="6">
                  <c:v>OCTOBER</c:v>
                </c:pt>
                <c:pt idx="7">
                  <c:v>NOVEMBER</c:v>
                </c:pt>
                <c:pt idx="8">
                  <c:v>DECEMBER</c:v>
                </c:pt>
                <c:pt idx="9">
                  <c:v>JANUARY</c:v>
                </c:pt>
                <c:pt idx="10">
                  <c:v>FEBRUARY</c:v>
                </c:pt>
                <c:pt idx="11">
                  <c:v>MARCH </c:v>
                </c:pt>
              </c:strCache>
            </c:strRef>
          </c:cat>
          <c:val>
            <c:numRef>
              <c:f>'GRAPH- 2(A) &amp; 2(B)'!$F$45:$F$56</c:f>
              <c:numCache>
                <c:formatCode>0</c:formatCode>
                <c:ptCount val="12"/>
                <c:pt idx="0">
                  <c:v>-113512.1819847</c:v>
                </c:pt>
                <c:pt idx="1">
                  <c:v>-117473.18643149998</c:v>
                </c:pt>
                <c:pt idx="2">
                  <c:v>-111134.34424459998</c:v>
                </c:pt>
                <c:pt idx="3">
                  <c:v>-97687.162444199988</c:v>
                </c:pt>
                <c:pt idx="4">
                  <c:v>-98609.173150299961</c:v>
                </c:pt>
                <c:pt idx="5">
                  <c:v>-83248.771382500039</c:v>
                </c:pt>
                <c:pt idx="6">
                  <c:v>-83494.801859799976</c:v>
                </c:pt>
                <c:pt idx="7">
                  <c:v>-91112.928433599998</c:v>
                </c:pt>
                <c:pt idx="8">
                  <c:v>-88896.388016100012</c:v>
                </c:pt>
                <c:pt idx="9">
                  <c:v>-109082.95721450003</c:v>
                </c:pt>
                <c:pt idx="10">
                  <c:v>-72644.529148800008</c:v>
                </c:pt>
                <c:pt idx="11">
                  <c:v>-74203.853156099998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E6E-4F7B-A969-D89853C4F2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6758656"/>
        <c:axId val="56760576"/>
      </c:barChart>
      <c:catAx>
        <c:axId val="56758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lang="en-US"/>
            </a:pPr>
            <a:endParaRPr lang="en-US"/>
          </a:p>
        </c:txPr>
        <c:crossAx val="56760576"/>
        <c:crosses val="autoZero"/>
        <c:auto val="1"/>
        <c:lblAlgn val="ctr"/>
        <c:lblOffset val="100"/>
        <c:noMultiLvlLbl val="0"/>
      </c:catAx>
      <c:valAx>
        <c:axId val="56760576"/>
        <c:scaling>
          <c:orientation val="minMax"/>
        </c:scaling>
        <c:delete val="0"/>
        <c:axPos val="l"/>
        <c:majorGridlines/>
        <c:numFmt formatCode="_(* #,##0_);_(* \(#,##0\);_(* &quot;-&quot;??_);_(@_)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67586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43306762837985"/>
          <c:y val="0.64043675317650173"/>
          <c:w val="0.14023100416020653"/>
          <c:h val="0.25154916732890931"/>
        </c:manualLayout>
      </c:layout>
      <c:overlay val="0"/>
      <c:spPr>
        <a:ln>
          <a:solidFill>
            <a:schemeClr val="accent1"/>
          </a:solidFill>
        </a:ln>
      </c:spPr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spPr>
    <a:solidFill>
      <a:schemeClr val="bg1">
        <a:lumMod val="85000"/>
      </a:schemeClr>
    </a:solidFill>
    <a:ln w="22225">
      <a:solidFill>
        <a:schemeClr val="accent1"/>
      </a:solidFill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 sz="1000" b="1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en-US" sz="1000" b="1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GRAPH - 2(B) : MONTH-WISE  EXPORT, IMPORT &amp; TRADE BALANCE IN INDIA'S FOREIGN TRADE  DURING  2020-21( VALUES IN RS. CRORE ) </a:t>
            </a:r>
          </a:p>
        </c:rich>
      </c:tx>
      <c:layout>
        <c:manualLayout>
          <c:xMode val="edge"/>
          <c:yMode val="edge"/>
          <c:x val="0.13988408046768402"/>
          <c:y val="2.1243392111197388E-2"/>
        </c:manualLayout>
      </c:layout>
      <c:overlay val="1"/>
      <c:spPr>
        <a:ln>
          <a:solidFill>
            <a:schemeClr val="accent1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9.4594014145199801E-2"/>
          <c:y val="0.14109221030627009"/>
          <c:w val="0.64204170400828742"/>
          <c:h val="0.829408642541727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'GRAPH- 2(A) &amp; 2(B)'!$J$43:$J$43</c:f>
              <c:strCache>
                <c:ptCount val="1"/>
                <c:pt idx="0">
                  <c:v>TOTAL EXPORT Incl. RE-EXPORT</c:v>
                </c:pt>
              </c:strCache>
            </c:strRef>
          </c:tx>
          <c:invertIfNegative val="0"/>
          <c:cat>
            <c:strRef>
              <c:f>'GRAPH- 2(A) &amp; 2(B)'!$I$45:$I$56</c:f>
              <c:strCache>
                <c:ptCount val="12"/>
                <c:pt idx="0">
                  <c:v>APRIL</c:v>
                </c:pt>
                <c:pt idx="1">
                  <c:v>MAY</c:v>
                </c:pt>
                <c:pt idx="2">
                  <c:v>JUNE</c:v>
                </c:pt>
                <c:pt idx="3">
                  <c:v>JULY</c:v>
                </c:pt>
                <c:pt idx="4">
                  <c:v>AUGUST</c:v>
                </c:pt>
                <c:pt idx="5">
                  <c:v>SEPTEMBER</c:v>
                </c:pt>
                <c:pt idx="6">
                  <c:v>OCTOBER</c:v>
                </c:pt>
                <c:pt idx="7">
                  <c:v>NOVEMBER</c:v>
                </c:pt>
                <c:pt idx="8">
                  <c:v>DECEMBER</c:v>
                </c:pt>
                <c:pt idx="9">
                  <c:v>JANUARY</c:v>
                </c:pt>
                <c:pt idx="10">
                  <c:v>FEBRUARY</c:v>
                </c:pt>
                <c:pt idx="11">
                  <c:v>MARCH </c:v>
                </c:pt>
              </c:strCache>
            </c:strRef>
          </c:cat>
          <c:val>
            <c:numRef>
              <c:f>'GRAPH- 2(A) &amp; 2(B)'!$J$45:$J$56</c:f>
              <c:numCache>
                <c:formatCode>_(* #,##0_);_(* \(#,##0\);_(* "-"??_);_(@_)</c:formatCode>
                <c:ptCount val="12"/>
                <c:pt idx="0">
                  <c:v>77557.407550300006</c:v>
                </c:pt>
                <c:pt idx="1">
                  <c:v>145619.1564568</c:v>
                </c:pt>
                <c:pt idx="2">
                  <c:v>166850.03035809999</c:v>
                </c:pt>
                <c:pt idx="3">
                  <c:v>178352.3428905</c:v>
                </c:pt>
                <c:pt idx="4">
                  <c:v>170470.61280810001</c:v>
                </c:pt>
                <c:pt idx="5">
                  <c:v>202508.541466</c:v>
                </c:pt>
                <c:pt idx="6">
                  <c:v>183060.6025404</c:v>
                </c:pt>
                <c:pt idx="7">
                  <c:v>175306.77998630001</c:v>
                </c:pt>
                <c:pt idx="8">
                  <c:v>200295</c:v>
                </c:pt>
                <c:pt idx="9">
                  <c:v>201330.69752829999</c:v>
                </c:pt>
                <c:pt idx="10">
                  <c:v>201049.86778299999</c:v>
                </c:pt>
                <c:pt idx="11">
                  <c:v>256642.67895530001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05-437C-BEDB-5DADDC3C764C}"/>
            </c:ext>
          </c:extLst>
        </c:ser>
        <c:ser>
          <c:idx val="1"/>
          <c:order val="1"/>
          <c:tx>
            <c:strRef>
              <c:f>'GRAPH- 2(A) &amp; 2(B)'!$K$43:$K$43</c:f>
              <c:strCache>
                <c:ptCount val="1"/>
                <c:pt idx="0">
                  <c:v>TOTAL IMPORT</c:v>
                </c:pt>
              </c:strCache>
            </c:strRef>
          </c:tx>
          <c:invertIfNegative val="0"/>
          <c:cat>
            <c:strRef>
              <c:f>'GRAPH- 2(A) &amp; 2(B)'!$I$45:$I$56</c:f>
              <c:strCache>
                <c:ptCount val="12"/>
                <c:pt idx="0">
                  <c:v>APRIL</c:v>
                </c:pt>
                <c:pt idx="1">
                  <c:v>MAY</c:v>
                </c:pt>
                <c:pt idx="2">
                  <c:v>JUNE</c:v>
                </c:pt>
                <c:pt idx="3">
                  <c:v>JULY</c:v>
                </c:pt>
                <c:pt idx="4">
                  <c:v>AUGUST</c:v>
                </c:pt>
                <c:pt idx="5">
                  <c:v>SEPTEMBER</c:v>
                </c:pt>
                <c:pt idx="6">
                  <c:v>OCTOBER</c:v>
                </c:pt>
                <c:pt idx="7">
                  <c:v>NOVEMBER</c:v>
                </c:pt>
                <c:pt idx="8">
                  <c:v>DECEMBER</c:v>
                </c:pt>
                <c:pt idx="9">
                  <c:v>JANUARY</c:v>
                </c:pt>
                <c:pt idx="10">
                  <c:v>FEBRUARY</c:v>
                </c:pt>
                <c:pt idx="11">
                  <c:v>MARCH </c:v>
                </c:pt>
              </c:strCache>
            </c:strRef>
          </c:cat>
          <c:val>
            <c:numRef>
              <c:f>'GRAPH- 2(A) &amp; 2(B)'!$K$45:$K$56</c:f>
              <c:numCache>
                <c:formatCode>_(* #,##0_);_(* \(#,##0\);_(* "-"??_);_(@_)</c:formatCode>
                <c:ptCount val="12"/>
                <c:pt idx="0">
                  <c:v>130255.98541559999</c:v>
                </c:pt>
                <c:pt idx="1">
                  <c:v>172957.53470260001</c:v>
                </c:pt>
                <c:pt idx="2">
                  <c:v>161476.43828870001</c:v>
                </c:pt>
                <c:pt idx="3">
                  <c:v>218351.25229090001</c:v>
                </c:pt>
                <c:pt idx="4">
                  <c:v>231737</c:v>
                </c:pt>
                <c:pt idx="5">
                  <c:v>224254.02307610001</c:v>
                </c:pt>
                <c:pt idx="6">
                  <c:v>250299.93274240001</c:v>
                </c:pt>
                <c:pt idx="7">
                  <c:v>250954.16114370001</c:v>
                </c:pt>
                <c:pt idx="8">
                  <c:v>315970.77217770001</c:v>
                </c:pt>
                <c:pt idx="9">
                  <c:v>307279.32612749998</c:v>
                </c:pt>
                <c:pt idx="10">
                  <c:v>296472.93780920003</c:v>
                </c:pt>
                <c:pt idx="11">
                  <c:v>355948.51928070001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05-437C-BEDB-5DADDC3C764C}"/>
            </c:ext>
          </c:extLst>
        </c:ser>
        <c:ser>
          <c:idx val="2"/>
          <c:order val="2"/>
          <c:tx>
            <c:strRef>
              <c:f>'GRAPH- 2(A) &amp; 2(B)'!$L$43:$L$43</c:f>
              <c:strCache>
                <c:ptCount val="1"/>
                <c:pt idx="0">
                  <c:v>BALANCE OF TRADE</c:v>
                </c:pt>
              </c:strCache>
            </c:strRef>
          </c:tx>
          <c:invertIfNegative val="0"/>
          <c:cat>
            <c:strRef>
              <c:f>'GRAPH- 2(A) &amp; 2(B)'!$I$45:$I$56</c:f>
              <c:strCache>
                <c:ptCount val="12"/>
                <c:pt idx="0">
                  <c:v>APRIL</c:v>
                </c:pt>
                <c:pt idx="1">
                  <c:v>MAY</c:v>
                </c:pt>
                <c:pt idx="2">
                  <c:v>JUNE</c:v>
                </c:pt>
                <c:pt idx="3">
                  <c:v>JULY</c:v>
                </c:pt>
                <c:pt idx="4">
                  <c:v>AUGUST</c:v>
                </c:pt>
                <c:pt idx="5">
                  <c:v>SEPTEMBER</c:v>
                </c:pt>
                <c:pt idx="6">
                  <c:v>OCTOBER</c:v>
                </c:pt>
                <c:pt idx="7">
                  <c:v>NOVEMBER</c:v>
                </c:pt>
                <c:pt idx="8">
                  <c:v>DECEMBER</c:v>
                </c:pt>
                <c:pt idx="9">
                  <c:v>JANUARY</c:v>
                </c:pt>
                <c:pt idx="10">
                  <c:v>FEBRUARY</c:v>
                </c:pt>
                <c:pt idx="11">
                  <c:v>MARCH </c:v>
                </c:pt>
              </c:strCache>
            </c:strRef>
          </c:cat>
          <c:val>
            <c:numRef>
              <c:f>'GRAPH- 2(A) &amp; 2(B)'!$L$45:$L$56</c:f>
              <c:numCache>
                <c:formatCode>0</c:formatCode>
                <c:ptCount val="12"/>
                <c:pt idx="0">
                  <c:v>-52698.577865299987</c:v>
                </c:pt>
                <c:pt idx="1">
                  <c:v>-27338.378245800006</c:v>
                </c:pt>
                <c:pt idx="2">
                  <c:v>5373.5920693999797</c:v>
                </c:pt>
                <c:pt idx="3">
                  <c:v>-39998.909400400007</c:v>
                </c:pt>
                <c:pt idx="4">
                  <c:v>-61266.387191899994</c:v>
                </c:pt>
                <c:pt idx="5">
                  <c:v>-21745.481610100018</c:v>
                </c:pt>
                <c:pt idx="6">
                  <c:v>-67239.330202000012</c:v>
                </c:pt>
                <c:pt idx="7">
                  <c:v>-75647.381157399999</c:v>
                </c:pt>
                <c:pt idx="8">
                  <c:v>-115675.77217770001</c:v>
                </c:pt>
                <c:pt idx="9">
                  <c:v>-105948.62859919999</c:v>
                </c:pt>
                <c:pt idx="10">
                  <c:v>-95423.070026200032</c:v>
                </c:pt>
                <c:pt idx="11">
                  <c:v>-99305.8403254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F05-437C-BEDB-5DADDC3C76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078912"/>
        <c:axId val="57119488"/>
      </c:barChart>
      <c:catAx>
        <c:axId val="57078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7119488"/>
        <c:crosses val="autoZero"/>
        <c:auto val="1"/>
        <c:lblAlgn val="ctr"/>
        <c:lblOffset val="100"/>
        <c:noMultiLvlLbl val="0"/>
      </c:catAx>
      <c:valAx>
        <c:axId val="57119488"/>
        <c:scaling>
          <c:orientation val="minMax"/>
        </c:scaling>
        <c:delete val="0"/>
        <c:axPos val="l"/>
        <c:majorGridlines/>
        <c:numFmt formatCode="_(* #,##0_);_(* \(#,##0\);_(* &quot;-&quot;??_);_(@_)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70789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0825027982022757"/>
          <c:y val="0.64316359794285261"/>
          <c:w val="0.17050890828486423"/>
          <c:h val="0.2753996863712983"/>
        </c:manualLayout>
      </c:layout>
      <c:overlay val="0"/>
      <c:spPr>
        <a:ln>
          <a:solidFill>
            <a:schemeClr val="accent1"/>
          </a:solidFill>
        </a:ln>
      </c:spPr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spPr>
    <a:solidFill>
      <a:schemeClr val="bg1">
        <a:lumMod val="85000"/>
      </a:schemeClr>
    </a:solidFill>
    <a:ln w="22225">
      <a:solidFill>
        <a:schemeClr val="accent1"/>
      </a:solidFill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276225</xdr:colOff>
      <xdr:row>1</xdr:row>
      <xdr:rowOff>114300</xdr:rowOff>
    </xdr:from>
    <xdr:to>
      <xdr:col>7</xdr:col>
      <xdr:colOff>112059</xdr:colOff>
      <xdr:row>36</xdr:row>
      <xdr:rowOff>11206</xdr:rowOff>
    </xdr:to>
    <xdr:graphicFrame macro="">
      <xdr:nvGraphicFramePr>
        <xdr:cNvPr id="1157" name="Chart 9">
          <a:extLst>
            <a:ext uri="{FF2B5EF4-FFF2-40B4-BE49-F238E27FC236}">
              <a16:creationId xmlns:a16="http://schemas.microsoft.com/office/drawing/2014/main" id="{00000000-0008-0000-0100-000085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257737</xdr:colOff>
      <xdr:row>1</xdr:row>
      <xdr:rowOff>123265</xdr:rowOff>
    </xdr:from>
    <xdr:to>
      <xdr:col>15</xdr:col>
      <xdr:colOff>224118</xdr:colOff>
      <xdr:row>36</xdr:row>
      <xdr:rowOff>11206</xdr:rowOff>
    </xdr:to>
    <xdr:graphicFrame macro="">
      <xdr:nvGraphicFramePr>
        <xdr:cNvPr id="1158" name="Chart 11">
          <a:extLst>
            <a:ext uri="{FF2B5EF4-FFF2-40B4-BE49-F238E27FC236}">
              <a16:creationId xmlns:a16="http://schemas.microsoft.com/office/drawing/2014/main" id="{00000000-0008-0000-0100-000086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G1:P26"/>
  <sheetViews>
    <sheetView showGridLines="0" tabSelected="1" zoomScale="85" zoomScaleNormal="85" workbookViewId="0">
      <selection activeCell="G2" sqref="G2:M2"/>
    </sheetView>
  </sheetViews>
  <sheetFormatPr defaultRowHeight="15.75" x14ac:dyDescent="0.25"/>
  <cols>
    <col min="1" max="5" width="9.140625" style="2"/>
    <col min="6" max="6" width="14.85546875" style="2" customWidth="1"/>
    <col min="7" max="7" width="14.7109375" style="2" customWidth="1"/>
    <col min="8" max="8" width="14.5703125" style="2" customWidth="1"/>
    <col min="9" max="9" width="13.85546875" style="2" customWidth="1"/>
    <col min="10" max="10" width="16.140625" style="2" customWidth="1"/>
    <col min="11" max="11" width="13.85546875" style="2" customWidth="1"/>
    <col min="12" max="13" width="13.5703125" style="2" customWidth="1"/>
    <col min="14" max="16384" width="9.140625" style="2"/>
  </cols>
  <sheetData>
    <row r="1" spans="7:16" ht="16.5" thickBot="1" x14ac:dyDescent="0.3"/>
    <row r="2" spans="7:16" ht="19.5" customHeight="1" thickBot="1" x14ac:dyDescent="0.3">
      <c r="G2" s="56" t="s">
        <v>15</v>
      </c>
      <c r="H2" s="57"/>
      <c r="I2" s="57"/>
      <c r="J2" s="57"/>
      <c r="K2" s="57"/>
      <c r="L2" s="57"/>
      <c r="M2" s="58"/>
    </row>
    <row r="3" spans="7:16" ht="12" customHeight="1" thickBot="1" x14ac:dyDescent="0.3">
      <c r="G3" s="11"/>
      <c r="H3" s="11"/>
      <c r="I3" s="11"/>
      <c r="J3" s="11"/>
      <c r="K3" s="11"/>
      <c r="L3" s="11"/>
      <c r="M3" s="11"/>
    </row>
    <row r="4" spans="7:16" ht="16.5" customHeight="1" x14ac:dyDescent="0.25">
      <c r="G4" s="61" t="s">
        <v>25</v>
      </c>
      <c r="H4" s="62"/>
      <c r="I4" s="62"/>
      <c r="J4" s="62"/>
      <c r="K4" s="62"/>
      <c r="L4" s="62"/>
      <c r="M4" s="63"/>
    </row>
    <row r="5" spans="7:16" ht="17.25" customHeight="1" thickBot="1" x14ac:dyDescent="0.3">
      <c r="G5" s="64" t="s">
        <v>26</v>
      </c>
      <c r="H5" s="65"/>
      <c r="I5" s="65"/>
      <c r="J5" s="65"/>
      <c r="K5" s="65"/>
      <c r="L5" s="65"/>
      <c r="M5" s="66"/>
    </row>
    <row r="6" spans="7:16" ht="18" customHeight="1" thickBot="1" x14ac:dyDescent="0.3">
      <c r="G6" s="12"/>
      <c r="H6" s="12"/>
      <c r="I6" s="12"/>
      <c r="J6" s="12"/>
      <c r="L6" s="68" t="s">
        <v>18</v>
      </c>
      <c r="M6" s="69"/>
    </row>
    <row r="7" spans="7:16" ht="31.5" customHeight="1" thickBot="1" x14ac:dyDescent="0.3">
      <c r="G7" s="13" t="s">
        <v>17</v>
      </c>
      <c r="H7" s="59" t="s">
        <v>16</v>
      </c>
      <c r="I7" s="60"/>
      <c r="J7" s="67" t="s">
        <v>0</v>
      </c>
      <c r="K7" s="67"/>
      <c r="L7" s="67" t="s">
        <v>1</v>
      </c>
      <c r="M7" s="67"/>
    </row>
    <row r="8" spans="7:16" s="3" customFormat="1" ht="16.5" thickBot="1" x14ac:dyDescent="0.3">
      <c r="G8" s="14"/>
      <c r="H8" s="15" t="s">
        <v>21</v>
      </c>
      <c r="I8" s="15" t="s">
        <v>23</v>
      </c>
      <c r="J8" s="15" t="s">
        <v>21</v>
      </c>
      <c r="K8" s="15" t="s">
        <v>23</v>
      </c>
      <c r="L8" s="15" t="s">
        <v>21</v>
      </c>
      <c r="M8" s="15" t="s">
        <v>23</v>
      </c>
    </row>
    <row r="9" spans="7:16" x14ac:dyDescent="0.25">
      <c r="G9" s="27" t="s">
        <v>2</v>
      </c>
      <c r="H9" s="24">
        <v>180771.52</v>
      </c>
      <c r="I9" s="16">
        <v>77557.407550300006</v>
      </c>
      <c r="J9" s="16">
        <v>294283.70198469999</v>
      </c>
      <c r="K9" s="16">
        <v>130255.98541559999</v>
      </c>
      <c r="L9" s="16">
        <f>H9-J9</f>
        <v>-113512.1819847</v>
      </c>
      <c r="M9" s="17">
        <f>I9-K9</f>
        <v>-52698.577865299987</v>
      </c>
      <c r="P9" s="8"/>
    </row>
    <row r="10" spans="7:16" x14ac:dyDescent="0.25">
      <c r="G10" s="28" t="s">
        <v>3</v>
      </c>
      <c r="H10" s="25">
        <v>208251.0530243</v>
      </c>
      <c r="I10" s="18">
        <v>145619.1564568</v>
      </c>
      <c r="J10" s="18">
        <v>325724.23945579998</v>
      </c>
      <c r="K10" s="18">
        <v>172957.53470260001</v>
      </c>
      <c r="L10" s="18">
        <f t="shared" ref="L10:L21" si="0">H10-J10</f>
        <v>-117473.18643149998</v>
      </c>
      <c r="M10" s="19">
        <f t="shared" ref="M10:M21" si="1">I10-K10</f>
        <v>-27338.378245800006</v>
      </c>
    </row>
    <row r="11" spans="7:16" x14ac:dyDescent="0.25">
      <c r="G11" s="28" t="s">
        <v>4</v>
      </c>
      <c r="H11" s="25">
        <v>173790.78545319999</v>
      </c>
      <c r="I11" s="18">
        <v>166850.03035809999</v>
      </c>
      <c r="J11" s="18">
        <v>284925.12969779997</v>
      </c>
      <c r="K11" s="18">
        <v>161476.43828870001</v>
      </c>
      <c r="L11" s="18">
        <f t="shared" si="0"/>
        <v>-111134.34424459998</v>
      </c>
      <c r="M11" s="19">
        <f t="shared" si="1"/>
        <v>5373.5920693999797</v>
      </c>
    </row>
    <row r="12" spans="7:16" x14ac:dyDescent="0.25">
      <c r="G12" s="28" t="s">
        <v>5</v>
      </c>
      <c r="H12" s="25">
        <v>180509.25511190001</v>
      </c>
      <c r="I12" s="18">
        <v>178352.3428905</v>
      </c>
      <c r="J12" s="18">
        <v>278196.4175561</v>
      </c>
      <c r="K12" s="18">
        <v>218351.25229090001</v>
      </c>
      <c r="L12" s="18">
        <f t="shared" si="0"/>
        <v>-97687.162444199988</v>
      </c>
      <c r="M12" s="19">
        <f t="shared" si="1"/>
        <v>-39998.909400400007</v>
      </c>
    </row>
    <row r="13" spans="7:16" x14ac:dyDescent="0.25">
      <c r="G13" s="28" t="s">
        <v>6</v>
      </c>
      <c r="H13" s="25">
        <v>184921.23353210001</v>
      </c>
      <c r="I13" s="18">
        <v>170470.61280810001</v>
      </c>
      <c r="J13" s="18">
        <v>283530.40668239997</v>
      </c>
      <c r="K13" s="18">
        <v>231737</v>
      </c>
      <c r="L13" s="18">
        <f t="shared" si="0"/>
        <v>-98609.173150299961</v>
      </c>
      <c r="M13" s="19">
        <f t="shared" si="1"/>
        <v>-61266.387191899994</v>
      </c>
    </row>
    <row r="14" spans="7:16" x14ac:dyDescent="0.25">
      <c r="G14" s="28" t="s">
        <v>7</v>
      </c>
      <c r="H14" s="25">
        <v>185642.31964979999</v>
      </c>
      <c r="I14" s="18">
        <v>202508.541466</v>
      </c>
      <c r="J14" s="18">
        <v>268891.09103230003</v>
      </c>
      <c r="K14" s="18">
        <v>224254.02307610001</v>
      </c>
      <c r="L14" s="18">
        <f t="shared" si="0"/>
        <v>-83248.771382500039</v>
      </c>
      <c r="M14" s="19">
        <f t="shared" si="1"/>
        <v>-21745.481610100018</v>
      </c>
    </row>
    <row r="15" spans="7:16" x14ac:dyDescent="0.25">
      <c r="G15" s="28" t="s">
        <v>8</v>
      </c>
      <c r="H15" s="25">
        <v>186358.05927180001</v>
      </c>
      <c r="I15" s="18">
        <v>183060.6025404</v>
      </c>
      <c r="J15" s="18">
        <v>269852.86113159999</v>
      </c>
      <c r="K15" s="18">
        <v>250299.93274240001</v>
      </c>
      <c r="L15" s="18">
        <f t="shared" si="0"/>
        <v>-83494.801859799976</v>
      </c>
      <c r="M15" s="19">
        <f t="shared" si="1"/>
        <v>-67239.330202000012</v>
      </c>
    </row>
    <row r="16" spans="7:16" x14ac:dyDescent="0.25">
      <c r="G16" s="28" t="s">
        <v>9</v>
      </c>
      <c r="H16" s="25">
        <v>184142.2683236</v>
      </c>
      <c r="I16" s="18">
        <v>175306.77998630001</v>
      </c>
      <c r="J16" s="18">
        <v>275255.1967572</v>
      </c>
      <c r="K16" s="18">
        <v>250954.16114370001</v>
      </c>
      <c r="L16" s="18">
        <f t="shared" si="0"/>
        <v>-91112.928433599998</v>
      </c>
      <c r="M16" s="19">
        <f t="shared" si="1"/>
        <v>-75647.381157399999</v>
      </c>
    </row>
    <row r="17" spans="7:13" x14ac:dyDescent="0.25">
      <c r="G17" s="28" t="s">
        <v>10</v>
      </c>
      <c r="H17" s="25">
        <v>192984.47344070001</v>
      </c>
      <c r="I17" s="18">
        <v>200295</v>
      </c>
      <c r="J17" s="18">
        <v>281880.86145680002</v>
      </c>
      <c r="K17" s="18">
        <v>315970.77217770001</v>
      </c>
      <c r="L17" s="18">
        <f t="shared" si="0"/>
        <v>-88896.388016100012</v>
      </c>
      <c r="M17" s="19">
        <f t="shared" si="1"/>
        <v>-115675.77217770001</v>
      </c>
    </row>
    <row r="18" spans="7:13" x14ac:dyDescent="0.25">
      <c r="G18" s="28" t="s">
        <v>11</v>
      </c>
      <c r="H18" s="25">
        <v>184369.73087629999</v>
      </c>
      <c r="I18" s="18">
        <v>201330.69752829999</v>
      </c>
      <c r="J18" s="18">
        <v>293452.68809080002</v>
      </c>
      <c r="K18" s="18">
        <v>307279.32612749998</v>
      </c>
      <c r="L18" s="18">
        <f t="shared" si="0"/>
        <v>-109082.95721450003</v>
      </c>
      <c r="M18" s="19">
        <f t="shared" si="1"/>
        <v>-105948.62859919999</v>
      </c>
    </row>
    <row r="19" spans="7:13" x14ac:dyDescent="0.25">
      <c r="G19" s="28" t="s">
        <v>12</v>
      </c>
      <c r="H19" s="25">
        <v>198328.86311129999</v>
      </c>
      <c r="I19" s="18">
        <v>201049.86778299999</v>
      </c>
      <c r="J19" s="18">
        <v>270973.39226009999</v>
      </c>
      <c r="K19" s="18">
        <v>296472.93780920003</v>
      </c>
      <c r="L19" s="18">
        <f t="shared" si="0"/>
        <v>-72644.529148800008</v>
      </c>
      <c r="M19" s="19">
        <f t="shared" si="1"/>
        <v>-95423.070026200032</v>
      </c>
    </row>
    <row r="20" spans="7:13" ht="16.5" thickBot="1" x14ac:dyDescent="0.3">
      <c r="G20" s="29" t="s">
        <v>13</v>
      </c>
      <c r="H20" s="26">
        <v>159784.61684999999</v>
      </c>
      <c r="I20" s="20">
        <v>256642.67895530001</v>
      </c>
      <c r="J20" s="20">
        <v>233988.47000609999</v>
      </c>
      <c r="K20" s="20">
        <v>355948.51928070001</v>
      </c>
      <c r="L20" s="20">
        <f t="shared" si="0"/>
        <v>-74203.853156099998</v>
      </c>
      <c r="M20" s="21">
        <f t="shared" si="1"/>
        <v>-99305.8403254</v>
      </c>
    </row>
    <row r="21" spans="7:13" ht="16.5" thickBot="1" x14ac:dyDescent="0.3">
      <c r="G21" s="22" t="s">
        <v>14</v>
      </c>
      <c r="H21" s="23">
        <v>2219854.1786450003</v>
      </c>
      <c r="I21" s="23">
        <f>SUM(I9:I20)</f>
        <v>2159043.7183230999</v>
      </c>
      <c r="J21" s="23">
        <f>SUM(J9:J20)</f>
        <v>3360954.4561117003</v>
      </c>
      <c r="K21" s="23">
        <f>SUM(K9:K20)</f>
        <v>2915957.8830550998</v>
      </c>
      <c r="L21" s="23">
        <f t="shared" si="0"/>
        <v>-1141100.2774666999</v>
      </c>
      <c r="M21" s="23">
        <f t="shared" si="1"/>
        <v>-756914.16473199986</v>
      </c>
    </row>
    <row r="22" spans="7:13" ht="15" customHeight="1" x14ac:dyDescent="0.25"/>
    <row r="25" spans="7:13" ht="16.5" thickBot="1" x14ac:dyDescent="0.3"/>
    <row r="26" spans="7:13" s="10" customFormat="1" ht="16.5" thickTop="1" x14ac:dyDescent="0.25"/>
  </sheetData>
  <sheetProtection selectLockedCells="1" selectUnlockedCells="1"/>
  <mergeCells count="7">
    <mergeCell ref="G2:M2"/>
    <mergeCell ref="H7:I7"/>
    <mergeCell ref="G4:M4"/>
    <mergeCell ref="G5:M5"/>
    <mergeCell ref="J7:K7"/>
    <mergeCell ref="L7:M7"/>
    <mergeCell ref="L6:M6"/>
  </mergeCells>
  <phoneticPr fontId="2" type="noConversion"/>
  <pageMargins left="0.5" right="0.5" top="0.75" bottom="0.75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9:M63"/>
  <sheetViews>
    <sheetView showGridLines="0" showRowColHeaders="0" zoomScale="60" zoomScaleNormal="60" workbookViewId="0">
      <selection activeCell="L52" sqref="L52"/>
    </sheetView>
  </sheetViews>
  <sheetFormatPr defaultRowHeight="12.75" x14ac:dyDescent="0.2"/>
  <cols>
    <col min="1" max="1" width="4.28515625" style="1" customWidth="1"/>
    <col min="2" max="2" width="24.28515625" style="1" customWidth="1"/>
    <col min="3" max="3" width="19" style="1" customWidth="1"/>
    <col min="4" max="4" width="17.5703125" style="1" customWidth="1"/>
    <col min="5" max="5" width="18.140625" style="1" customWidth="1"/>
    <col min="6" max="6" width="17.28515625" style="1" customWidth="1"/>
    <col min="7" max="7" width="16.85546875" style="1" customWidth="1"/>
    <col min="8" max="8" width="17.85546875" style="1" customWidth="1"/>
    <col min="9" max="9" width="19.28515625" style="1" customWidth="1"/>
    <col min="10" max="10" width="17.140625" style="1" customWidth="1"/>
    <col min="11" max="11" width="15.7109375" style="1" customWidth="1"/>
    <col min="12" max="12" width="18" style="1" customWidth="1"/>
    <col min="13" max="16384" width="9.140625" style="1"/>
  </cols>
  <sheetData>
    <row r="39" spans="1:13" ht="13.5" thickBot="1" x14ac:dyDescent="0.25"/>
    <row r="40" spans="1:13" ht="15.75" thickBot="1" x14ac:dyDescent="0.3">
      <c r="C40" s="70" t="s">
        <v>19</v>
      </c>
      <c r="D40" s="71"/>
      <c r="E40" s="71"/>
      <c r="F40" s="72"/>
      <c r="G40" s="31"/>
      <c r="I40" s="70" t="s">
        <v>20</v>
      </c>
      <c r="J40" s="71"/>
      <c r="K40" s="71"/>
      <c r="L40" s="72"/>
    </row>
    <row r="41" spans="1:13" ht="15.75" thickBot="1" x14ac:dyDescent="0.3">
      <c r="C41" s="70" t="s">
        <v>22</v>
      </c>
      <c r="D41" s="71"/>
      <c r="E41" s="71"/>
      <c r="F41" s="72"/>
      <c r="G41" s="31"/>
      <c r="I41" s="70" t="s">
        <v>24</v>
      </c>
      <c r="J41" s="71"/>
      <c r="K41" s="71"/>
      <c r="L41" s="72"/>
    </row>
    <row r="42" spans="1:13" ht="19.5" customHeight="1" thickBot="1" x14ac:dyDescent="0.3">
      <c r="A42" s="5"/>
      <c r="C42" s="32"/>
      <c r="D42" s="32"/>
      <c r="E42" s="74" t="s">
        <v>18</v>
      </c>
      <c r="F42" s="75"/>
      <c r="G42" s="31"/>
      <c r="I42" s="32"/>
      <c r="J42" s="32"/>
      <c r="K42" s="73" t="s">
        <v>18</v>
      </c>
      <c r="L42" s="72"/>
      <c r="M42" s="31"/>
    </row>
    <row r="43" spans="1:13" ht="24.75" customHeight="1" thickBot="1" x14ac:dyDescent="0.3">
      <c r="C43" s="36" t="s">
        <v>27</v>
      </c>
      <c r="D43" s="37" t="s">
        <v>28</v>
      </c>
      <c r="E43" s="38" t="s">
        <v>29</v>
      </c>
      <c r="F43" s="39" t="s">
        <v>30</v>
      </c>
      <c r="G43" s="31"/>
      <c r="I43" s="36" t="s">
        <v>27</v>
      </c>
      <c r="J43" s="37" t="s">
        <v>28</v>
      </c>
      <c r="K43" s="38" t="s">
        <v>29</v>
      </c>
      <c r="L43" s="39" t="s">
        <v>30</v>
      </c>
      <c r="M43" s="31"/>
    </row>
    <row r="44" spans="1:13" ht="18" customHeight="1" thickBot="1" x14ac:dyDescent="0.3">
      <c r="C44" s="40"/>
      <c r="D44" s="43" t="str">
        <f>'TABLE-2'!H8</f>
        <v>2019-20</v>
      </c>
      <c r="E44" s="44" t="str">
        <f>'TABLE-2'!J8</f>
        <v>2019-20</v>
      </c>
      <c r="F44" s="45" t="str">
        <f>'TABLE-2'!L8</f>
        <v>2019-20</v>
      </c>
      <c r="G44" s="31"/>
      <c r="I44" s="46"/>
      <c r="J44" s="43" t="str">
        <f>'TABLE-2'!I8</f>
        <v>2020-21</v>
      </c>
      <c r="K44" s="44" t="s">
        <v>23</v>
      </c>
      <c r="L44" s="45" t="str">
        <f>'TABLE-2'!M8</f>
        <v>2020-21</v>
      </c>
      <c r="M44" s="31"/>
    </row>
    <row r="45" spans="1:13" ht="15" x14ac:dyDescent="0.25">
      <c r="C45" s="34" t="s">
        <v>2</v>
      </c>
      <c r="D45" s="41">
        <f>'TABLE-2'!H9</f>
        <v>180771.52</v>
      </c>
      <c r="E45" s="41">
        <f>'TABLE-2'!J9</f>
        <v>294283.70198469999</v>
      </c>
      <c r="F45" s="42">
        <f>'TABLE-2'!L9</f>
        <v>-113512.1819847</v>
      </c>
      <c r="G45" s="31"/>
      <c r="I45" s="34" t="s">
        <v>2</v>
      </c>
      <c r="J45" s="47">
        <f>'TABLE-2'!I9</f>
        <v>77557.407550300006</v>
      </c>
      <c r="K45" s="47">
        <f>'TABLE-2'!K9</f>
        <v>130255.98541559999</v>
      </c>
      <c r="L45" s="42">
        <f>'TABLE-2'!M9</f>
        <v>-52698.577865299987</v>
      </c>
      <c r="M45" s="31"/>
    </row>
    <row r="46" spans="1:13" ht="15" x14ac:dyDescent="0.25">
      <c r="C46" s="34" t="s">
        <v>3</v>
      </c>
      <c r="D46" s="33">
        <f>'TABLE-2'!H10</f>
        <v>208251.0530243</v>
      </c>
      <c r="E46" s="33">
        <f>'TABLE-2'!J10</f>
        <v>325724.23945579998</v>
      </c>
      <c r="F46" s="35">
        <f>'TABLE-2'!L10</f>
        <v>-117473.18643149998</v>
      </c>
      <c r="G46" s="31"/>
      <c r="I46" s="34" t="s">
        <v>3</v>
      </c>
      <c r="J46" s="30">
        <f>'TABLE-2'!I10</f>
        <v>145619.1564568</v>
      </c>
      <c r="K46" s="30">
        <f>'TABLE-2'!K10</f>
        <v>172957.53470260001</v>
      </c>
      <c r="L46" s="35">
        <f>'TABLE-2'!M10</f>
        <v>-27338.378245800006</v>
      </c>
      <c r="M46" s="31"/>
    </row>
    <row r="47" spans="1:13" ht="15" x14ac:dyDescent="0.25">
      <c r="C47" s="34" t="s">
        <v>4</v>
      </c>
      <c r="D47" s="33">
        <f>'TABLE-2'!H11</f>
        <v>173790.78545319999</v>
      </c>
      <c r="E47" s="33">
        <f>'TABLE-2'!J11</f>
        <v>284925.12969779997</v>
      </c>
      <c r="F47" s="35">
        <f>'TABLE-2'!L11</f>
        <v>-111134.34424459998</v>
      </c>
      <c r="G47" s="31"/>
      <c r="I47" s="34" t="s">
        <v>4</v>
      </c>
      <c r="J47" s="30">
        <f>'TABLE-2'!I11</f>
        <v>166850.03035809999</v>
      </c>
      <c r="K47" s="30">
        <f>'TABLE-2'!K11</f>
        <v>161476.43828870001</v>
      </c>
      <c r="L47" s="35">
        <f>'TABLE-2'!M11</f>
        <v>5373.5920693999797</v>
      </c>
      <c r="M47" s="31"/>
    </row>
    <row r="48" spans="1:13" ht="15" x14ac:dyDescent="0.25">
      <c r="C48" s="34" t="s">
        <v>5</v>
      </c>
      <c r="D48" s="33">
        <f>'TABLE-2'!H12</f>
        <v>180509.25511190001</v>
      </c>
      <c r="E48" s="33">
        <f>'TABLE-2'!J12</f>
        <v>278196.4175561</v>
      </c>
      <c r="F48" s="35">
        <f>'TABLE-2'!L12</f>
        <v>-97687.162444199988</v>
      </c>
      <c r="G48" s="31"/>
      <c r="I48" s="34" t="s">
        <v>5</v>
      </c>
      <c r="J48" s="30">
        <f>'TABLE-2'!I12</f>
        <v>178352.3428905</v>
      </c>
      <c r="K48" s="30">
        <f>'TABLE-2'!K12</f>
        <v>218351.25229090001</v>
      </c>
      <c r="L48" s="35">
        <f>'TABLE-2'!M12</f>
        <v>-39998.909400400007</v>
      </c>
      <c r="M48" s="31"/>
    </row>
    <row r="49" spans="2:13" ht="15" x14ac:dyDescent="0.25">
      <c r="C49" s="34" t="s">
        <v>6</v>
      </c>
      <c r="D49" s="33">
        <f>'TABLE-2'!H13</f>
        <v>184921.23353210001</v>
      </c>
      <c r="E49" s="33">
        <f>'TABLE-2'!J13</f>
        <v>283530.40668239997</v>
      </c>
      <c r="F49" s="35">
        <f>'TABLE-2'!L13</f>
        <v>-98609.173150299961</v>
      </c>
      <c r="G49" s="31"/>
      <c r="I49" s="34" t="s">
        <v>6</v>
      </c>
      <c r="J49" s="30">
        <f>'TABLE-2'!I13</f>
        <v>170470.61280810001</v>
      </c>
      <c r="K49" s="30">
        <f>'TABLE-2'!K13</f>
        <v>231737</v>
      </c>
      <c r="L49" s="35">
        <f>'TABLE-2'!M13</f>
        <v>-61266.387191899994</v>
      </c>
      <c r="M49" s="31"/>
    </row>
    <row r="50" spans="2:13" ht="15" x14ac:dyDescent="0.25">
      <c r="C50" s="34" t="s">
        <v>7</v>
      </c>
      <c r="D50" s="33">
        <f>'TABLE-2'!H14</f>
        <v>185642.31964979999</v>
      </c>
      <c r="E50" s="33">
        <f>'TABLE-2'!J14</f>
        <v>268891.09103230003</v>
      </c>
      <c r="F50" s="35">
        <f>'TABLE-2'!L14</f>
        <v>-83248.771382500039</v>
      </c>
      <c r="G50" s="31"/>
      <c r="I50" s="34" t="s">
        <v>7</v>
      </c>
      <c r="J50" s="30">
        <f>'TABLE-2'!I14</f>
        <v>202508.541466</v>
      </c>
      <c r="K50" s="30">
        <f>'TABLE-2'!K14</f>
        <v>224254.02307610001</v>
      </c>
      <c r="L50" s="35">
        <f>'TABLE-2'!M14</f>
        <v>-21745.481610100018</v>
      </c>
      <c r="M50" s="31"/>
    </row>
    <row r="51" spans="2:13" ht="15" x14ac:dyDescent="0.25">
      <c r="C51" s="34" t="s">
        <v>8</v>
      </c>
      <c r="D51" s="33">
        <f>'TABLE-2'!H15</f>
        <v>186358.05927180001</v>
      </c>
      <c r="E51" s="33">
        <f>'TABLE-2'!J15</f>
        <v>269852.86113159999</v>
      </c>
      <c r="F51" s="35">
        <f>'TABLE-2'!L15</f>
        <v>-83494.801859799976</v>
      </c>
      <c r="G51" s="31"/>
      <c r="I51" s="34" t="s">
        <v>8</v>
      </c>
      <c r="J51" s="30">
        <f>'TABLE-2'!I15</f>
        <v>183060.6025404</v>
      </c>
      <c r="K51" s="30">
        <f>'TABLE-2'!K15</f>
        <v>250299.93274240001</v>
      </c>
      <c r="L51" s="35">
        <f>'TABLE-2'!M15</f>
        <v>-67239.330202000012</v>
      </c>
      <c r="M51" s="31"/>
    </row>
    <row r="52" spans="2:13" ht="15" x14ac:dyDescent="0.25">
      <c r="C52" s="34" t="s">
        <v>9</v>
      </c>
      <c r="D52" s="33">
        <f>'TABLE-2'!H16</f>
        <v>184142.2683236</v>
      </c>
      <c r="E52" s="33">
        <f>'TABLE-2'!J16</f>
        <v>275255.1967572</v>
      </c>
      <c r="F52" s="35">
        <f>'TABLE-2'!L16</f>
        <v>-91112.928433599998</v>
      </c>
      <c r="G52" s="31"/>
      <c r="I52" s="34" t="s">
        <v>9</v>
      </c>
      <c r="J52" s="30">
        <f>'TABLE-2'!I16</f>
        <v>175306.77998630001</v>
      </c>
      <c r="K52" s="30">
        <f>'TABLE-2'!K16</f>
        <v>250954.16114370001</v>
      </c>
      <c r="L52" s="35">
        <f>'TABLE-2'!M16</f>
        <v>-75647.381157399999</v>
      </c>
      <c r="M52" s="31"/>
    </row>
    <row r="53" spans="2:13" ht="15" x14ac:dyDescent="0.25">
      <c r="C53" s="34" t="s">
        <v>10</v>
      </c>
      <c r="D53" s="33">
        <f>'TABLE-2'!H17</f>
        <v>192984.47344070001</v>
      </c>
      <c r="E53" s="33">
        <f>'TABLE-2'!J17</f>
        <v>281880.86145680002</v>
      </c>
      <c r="F53" s="35">
        <f>'TABLE-2'!L17</f>
        <v>-88896.388016100012</v>
      </c>
      <c r="G53" s="31"/>
      <c r="I53" s="34" t="s">
        <v>10</v>
      </c>
      <c r="J53" s="30">
        <f>'TABLE-2'!I17</f>
        <v>200295</v>
      </c>
      <c r="K53" s="30">
        <f>'TABLE-2'!K17</f>
        <v>315970.77217770001</v>
      </c>
      <c r="L53" s="35">
        <f>'TABLE-2'!M17</f>
        <v>-115675.77217770001</v>
      </c>
      <c r="M53" s="31"/>
    </row>
    <row r="54" spans="2:13" ht="15" x14ac:dyDescent="0.25">
      <c r="C54" s="34" t="s">
        <v>11</v>
      </c>
      <c r="D54" s="33">
        <f>'TABLE-2'!H18</f>
        <v>184369.73087629999</v>
      </c>
      <c r="E54" s="33">
        <f>'TABLE-2'!J18</f>
        <v>293452.68809080002</v>
      </c>
      <c r="F54" s="35">
        <f>'TABLE-2'!L18</f>
        <v>-109082.95721450003</v>
      </c>
      <c r="G54" s="31"/>
      <c r="I54" s="34" t="s">
        <v>11</v>
      </c>
      <c r="J54" s="30">
        <f>'TABLE-2'!I18</f>
        <v>201330.69752829999</v>
      </c>
      <c r="K54" s="30">
        <f>'TABLE-2'!K18</f>
        <v>307279.32612749998</v>
      </c>
      <c r="L54" s="35">
        <f>'TABLE-2'!M18</f>
        <v>-105948.62859919999</v>
      </c>
      <c r="M54" s="31"/>
    </row>
    <row r="55" spans="2:13" ht="15" x14ac:dyDescent="0.25">
      <c r="C55" s="34" t="s">
        <v>12</v>
      </c>
      <c r="D55" s="33">
        <f>'TABLE-2'!H19</f>
        <v>198328.86311129999</v>
      </c>
      <c r="E55" s="33">
        <f>'TABLE-2'!J19</f>
        <v>270973.39226009999</v>
      </c>
      <c r="F55" s="35">
        <f>'TABLE-2'!L19</f>
        <v>-72644.529148800008</v>
      </c>
      <c r="G55" s="31"/>
      <c r="I55" s="34" t="s">
        <v>12</v>
      </c>
      <c r="J55" s="30">
        <f>'TABLE-2'!I19</f>
        <v>201049.86778299999</v>
      </c>
      <c r="K55" s="30">
        <f>'TABLE-2'!K19</f>
        <v>296472.93780920003</v>
      </c>
      <c r="L55" s="35">
        <f>'TABLE-2'!M19</f>
        <v>-95423.070026200032</v>
      </c>
      <c r="M55" s="31"/>
    </row>
    <row r="56" spans="2:13" ht="15.75" thickBot="1" x14ac:dyDescent="0.3">
      <c r="C56" s="48" t="s">
        <v>13</v>
      </c>
      <c r="D56" s="54">
        <f>'TABLE-2'!H20</f>
        <v>159784.61684999999</v>
      </c>
      <c r="E56" s="54">
        <f>'TABLE-2'!J20</f>
        <v>233988.47000609999</v>
      </c>
      <c r="F56" s="50">
        <f>'TABLE-2'!L20</f>
        <v>-74203.853156099998</v>
      </c>
      <c r="G56" s="31"/>
      <c r="I56" s="48" t="s">
        <v>13</v>
      </c>
      <c r="J56" s="49">
        <f>'TABLE-2'!I20</f>
        <v>256642.67895530001</v>
      </c>
      <c r="K56" s="49">
        <f>'TABLE-2'!K20</f>
        <v>355948.51928070001</v>
      </c>
      <c r="L56" s="50">
        <f>'TABLE-2'!M20</f>
        <v>-99305.8403254</v>
      </c>
      <c r="M56" s="31"/>
    </row>
    <row r="57" spans="2:13" ht="15.75" thickBot="1" x14ac:dyDescent="0.3">
      <c r="C57" s="51" t="s">
        <v>14</v>
      </c>
      <c r="D57" s="55">
        <f>'TABLE-2'!H21</f>
        <v>2219854.1786450003</v>
      </c>
      <c r="E57" s="55">
        <f>'TABLE-2'!J21</f>
        <v>3360954.4561117003</v>
      </c>
      <c r="F57" s="53">
        <f>'TABLE-2'!L21</f>
        <v>-1141100.2774666999</v>
      </c>
      <c r="G57" s="31"/>
      <c r="I57" s="51" t="s">
        <v>14</v>
      </c>
      <c r="J57" s="52">
        <f>'TABLE-2'!I21</f>
        <v>2159043.7183230999</v>
      </c>
      <c r="K57" s="52">
        <f>'TABLE-2'!K21</f>
        <v>2915957.8830550998</v>
      </c>
      <c r="L57" s="53">
        <f>'TABLE-2'!M21</f>
        <v>-756914.16473199986</v>
      </c>
      <c r="M57" s="31"/>
    </row>
    <row r="58" spans="2:13" ht="15" x14ac:dyDescent="0.25">
      <c r="K58" s="31"/>
      <c r="L58" s="31"/>
      <c r="M58" s="31"/>
    </row>
    <row r="59" spans="2:13" ht="15" x14ac:dyDescent="0.25">
      <c r="K59" s="31"/>
      <c r="L59" s="31"/>
      <c r="M59" s="31"/>
    </row>
    <row r="60" spans="2:13" ht="18.75" x14ac:dyDescent="0.3">
      <c r="B60" s="6"/>
      <c r="C60" s="7"/>
      <c r="D60" s="7"/>
      <c r="E60" s="7"/>
      <c r="G60" s="6"/>
      <c r="H60" s="4"/>
      <c r="I60" s="4"/>
      <c r="J60" s="4"/>
    </row>
    <row r="62" spans="2:13" s="9" customFormat="1" ht="13.5" thickBot="1" x14ac:dyDescent="0.25"/>
    <row r="63" spans="2:13" ht="13.5" thickTop="1" x14ac:dyDescent="0.2"/>
  </sheetData>
  <mergeCells count="6">
    <mergeCell ref="I41:L41"/>
    <mergeCell ref="I40:L40"/>
    <mergeCell ref="K42:L42"/>
    <mergeCell ref="C41:F41"/>
    <mergeCell ref="E42:F42"/>
    <mergeCell ref="C40:F4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TABLE-2</vt:lpstr>
      <vt:lpstr>GRAPH- 2(A) &amp; 2(B)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Anindya Chatterjee</dc:creator>
  <cp:lastModifiedBy>PIYUSH KUMAR. SING</cp:lastModifiedBy>
  <cp:lastPrinted>2015-03-11T10:13:49Z</cp:lastPrinted>
  <dcterms:created xsi:type="dcterms:W3CDTF">1996-10-14T23:33:28Z</dcterms:created>
  <dcterms:modified xsi:type="dcterms:W3CDTF">2022-08-24T09:16:53Z</dcterms:modified>
</cp:coreProperties>
</file>